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Q11" i="1"/>
  <c r="Q10"/>
  <c r="Q9"/>
  <c r="M11"/>
  <c r="N11"/>
  <c r="O11"/>
  <c r="P11"/>
  <c r="M10"/>
  <c r="N10"/>
  <c r="O10"/>
  <c r="P10"/>
  <c r="P9"/>
  <c r="O9"/>
  <c r="N9"/>
  <c r="M9"/>
  <c r="H6"/>
  <c r="H7"/>
  <c r="H8"/>
  <c r="H9"/>
  <c r="H10"/>
  <c r="H11"/>
  <c r="H12"/>
  <c r="H13"/>
  <c r="H14"/>
  <c r="H15"/>
  <c r="H16"/>
  <c r="H17"/>
  <c r="H18"/>
  <c r="H19"/>
  <c r="H20"/>
  <c r="H21"/>
  <c r="H5"/>
  <c r="H4"/>
  <c r="F5"/>
  <c r="F6"/>
  <c r="F7"/>
  <c r="F8"/>
  <c r="F9"/>
  <c r="F10"/>
  <c r="F11"/>
  <c r="F12"/>
  <c r="F13"/>
  <c r="F14"/>
  <c r="F15"/>
  <c r="F16"/>
  <c r="F17"/>
  <c r="F18"/>
  <c r="F19"/>
  <c r="F20"/>
  <c r="F21"/>
  <c r="F4"/>
</calcChain>
</file>

<file path=xl/sharedStrings.xml><?xml version="1.0" encoding="utf-8"?>
<sst xmlns="http://schemas.openxmlformats.org/spreadsheetml/2006/main" count="42" uniqueCount="23">
  <si>
    <t>التاريخ</t>
  </si>
  <si>
    <t>أسم العامل</t>
  </si>
  <si>
    <t>مبيعات</t>
  </si>
  <si>
    <t>نسبة 1.5%</t>
  </si>
  <si>
    <t>مثال</t>
  </si>
  <si>
    <t>...............</t>
  </si>
  <si>
    <t>على</t>
  </si>
  <si>
    <t>محمد</t>
  </si>
  <si>
    <t>محمود</t>
  </si>
  <si>
    <t>سامي</t>
  </si>
  <si>
    <t>تسديد تقدي</t>
  </si>
  <si>
    <t>باقى</t>
  </si>
  <si>
    <t>الحل المطلوب</t>
  </si>
  <si>
    <t>حجم المبيعات</t>
  </si>
  <si>
    <t>تسديد نقدي</t>
  </si>
  <si>
    <t>باقي</t>
  </si>
  <si>
    <t>العامل</t>
  </si>
  <si>
    <t>الفترة من</t>
  </si>
  <si>
    <t>الى</t>
  </si>
  <si>
    <t>الاجمالى</t>
  </si>
  <si>
    <t>حافز</t>
  </si>
  <si>
    <t>المطلوب :
هو عند تحديد الفترة الزمنية يتم تصفية الجدول حسب هذه الفترة ثم ايجات الايجماليا
(الفكرة هى الحصول على حجم مبيعات عامل معين خلال فترة -"اجمالى وحسب اليوم")
فمن الممكن أن يكون هناك يوم لا يوجد به مبيعات ويوجد به حوافز</t>
  </si>
  <si>
    <t>؟؟؟؟؟؟؟؟؟؟؟؟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</si>
</sst>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1"/>
      <scheme val="major"/>
    </font>
    <font>
      <sz val="14"/>
      <color theme="1"/>
      <name val="Times New Roman"/>
      <family val="1"/>
      <scheme val="major"/>
    </font>
    <font>
      <sz val="18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theme="0"/>
      <name val="Times New Roman"/>
      <family val="1"/>
      <scheme val="maj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4" fontId="1" fillId="2" borderId="11" xfId="0" applyNumberFormat="1" applyFont="1" applyFill="1" applyBorder="1" applyAlignment="1">
      <alignment horizontal="center" vertical="center"/>
    </xf>
    <xf numFmtId="14" fontId="1" fillId="2" borderId="13" xfId="0" applyNumberFormat="1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 textRotation="255"/>
    </xf>
    <xf numFmtId="0" fontId="1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top" wrapText="1"/>
    </xf>
    <xf numFmtId="0" fontId="3" fillId="6" borderId="0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4" fontId="5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Q26"/>
  <sheetViews>
    <sheetView showGridLines="0" rightToLeft="1" tabSelected="1" workbookViewId="0">
      <selection activeCell="B8" sqref="B8"/>
    </sheetView>
  </sheetViews>
  <sheetFormatPr defaultRowHeight="15"/>
  <cols>
    <col min="1" max="2" width="9" style="1"/>
    <col min="3" max="3" width="9.875" style="1" bestFit="1" customWidth="1"/>
    <col min="4" max="9" width="9" style="1"/>
    <col min="10" max="10" width="1.375" style="2" customWidth="1"/>
    <col min="11" max="16384" width="9" style="1"/>
  </cols>
  <sheetData>
    <row r="1" spans="3:17">
      <c r="C1" s="14" t="s">
        <v>4</v>
      </c>
      <c r="D1" s="15"/>
      <c r="E1" s="15"/>
      <c r="F1" s="15"/>
      <c r="G1" s="16"/>
      <c r="L1" s="14" t="s">
        <v>12</v>
      </c>
      <c r="M1" s="15"/>
      <c r="N1" s="15"/>
      <c r="O1" s="15"/>
      <c r="P1" s="15"/>
      <c r="Q1" s="16"/>
    </row>
    <row r="2" spans="3:17" ht="2.25" customHeight="1"/>
    <row r="3" spans="3:17">
      <c r="C3" s="24" t="s">
        <v>0</v>
      </c>
      <c r="D3" s="24" t="s">
        <v>1</v>
      </c>
      <c r="E3" s="24" t="s">
        <v>2</v>
      </c>
      <c r="F3" s="24" t="s">
        <v>3</v>
      </c>
      <c r="G3" s="24" t="s">
        <v>10</v>
      </c>
      <c r="H3" s="24" t="s">
        <v>11</v>
      </c>
      <c r="I3" s="24" t="s">
        <v>20</v>
      </c>
    </row>
    <row r="4" spans="3:17">
      <c r="C4" s="26">
        <v>41275</v>
      </c>
      <c r="D4" s="25" t="s">
        <v>6</v>
      </c>
      <c r="E4" s="25">
        <v>100</v>
      </c>
      <c r="F4" s="25">
        <f>E4*1.5/100</f>
        <v>1.5</v>
      </c>
      <c r="G4" s="25">
        <v>50</v>
      </c>
      <c r="H4" s="25">
        <f>E4-G4</f>
        <v>50</v>
      </c>
      <c r="I4" s="25">
        <v>10</v>
      </c>
      <c r="L4" s="18" t="s">
        <v>16</v>
      </c>
      <c r="M4" s="18"/>
      <c r="N4" s="19" t="s">
        <v>8</v>
      </c>
      <c r="O4" s="19"/>
    </row>
    <row r="5" spans="3:17">
      <c r="C5" s="26">
        <v>41275</v>
      </c>
      <c r="D5" s="25" t="s">
        <v>6</v>
      </c>
      <c r="E5" s="25">
        <v>200</v>
      </c>
      <c r="F5" s="25">
        <f t="shared" ref="F5:F21" si="0">E5*1.5/100</f>
        <v>3</v>
      </c>
      <c r="G5" s="25">
        <v>25</v>
      </c>
      <c r="H5" s="25">
        <f>E5-G5</f>
        <v>175</v>
      </c>
      <c r="I5" s="25"/>
      <c r="L5" s="21" t="s">
        <v>17</v>
      </c>
      <c r="M5" s="21"/>
      <c r="N5" s="21" t="s">
        <v>18</v>
      </c>
      <c r="O5" s="21"/>
    </row>
    <row r="6" spans="3:17">
      <c r="C6" s="26">
        <v>41275</v>
      </c>
      <c r="D6" s="25" t="s">
        <v>6</v>
      </c>
      <c r="E6" s="25">
        <v>300</v>
      </c>
      <c r="F6" s="25">
        <f t="shared" si="0"/>
        <v>4.5</v>
      </c>
      <c r="G6" s="25">
        <v>200</v>
      </c>
      <c r="H6" s="25">
        <f t="shared" ref="H6:H21" si="1">E6-G6</f>
        <v>100</v>
      </c>
      <c r="I6" s="25">
        <v>15</v>
      </c>
      <c r="L6" s="20" t="s">
        <v>22</v>
      </c>
      <c r="M6" s="20"/>
      <c r="N6" s="20" t="s">
        <v>22</v>
      </c>
      <c r="O6" s="20"/>
    </row>
    <row r="7" spans="3:17" ht="15.75" thickBot="1">
      <c r="C7" s="26">
        <v>41275</v>
      </c>
      <c r="D7" s="25" t="s">
        <v>7</v>
      </c>
      <c r="E7" s="25">
        <v>500</v>
      </c>
      <c r="F7" s="25">
        <f t="shared" si="0"/>
        <v>7.5</v>
      </c>
      <c r="G7" s="25">
        <v>500</v>
      </c>
      <c r="H7" s="25">
        <f t="shared" si="1"/>
        <v>0</v>
      </c>
      <c r="I7" s="25"/>
    </row>
    <row r="8" spans="3:17">
      <c r="C8" s="26">
        <v>41275</v>
      </c>
      <c r="D8" s="25" t="s">
        <v>8</v>
      </c>
      <c r="E8" s="25">
        <v>870</v>
      </c>
      <c r="F8" s="25">
        <f t="shared" si="0"/>
        <v>13.05</v>
      </c>
      <c r="G8" s="25">
        <v>870</v>
      </c>
      <c r="H8" s="25">
        <f t="shared" si="1"/>
        <v>0</v>
      </c>
      <c r="I8" s="25"/>
      <c r="L8" s="7" t="s">
        <v>0</v>
      </c>
      <c r="M8" s="8" t="s">
        <v>13</v>
      </c>
      <c r="N8" s="8" t="s">
        <v>3</v>
      </c>
      <c r="O8" s="8" t="s">
        <v>14</v>
      </c>
      <c r="P8" s="9" t="s">
        <v>15</v>
      </c>
      <c r="Q8" s="9" t="s">
        <v>20</v>
      </c>
    </row>
    <row r="9" spans="3:17">
      <c r="C9" s="26">
        <v>41276</v>
      </c>
      <c r="D9" s="25" t="s">
        <v>7</v>
      </c>
      <c r="E9" s="25">
        <v>910</v>
      </c>
      <c r="F9" s="25">
        <f t="shared" si="0"/>
        <v>13.65</v>
      </c>
      <c r="G9" s="25">
        <v>910</v>
      </c>
      <c r="H9" s="25">
        <f t="shared" si="1"/>
        <v>0</v>
      </c>
      <c r="I9" s="25">
        <v>30</v>
      </c>
      <c r="L9" s="10">
        <v>41275</v>
      </c>
      <c r="M9" s="12">
        <f>SUMIFS($E$4:$E$21,$D$4:$D$21,$N$4,$C$4:$C$21,L9)</f>
        <v>870</v>
      </c>
      <c r="N9" s="12">
        <f>SUMIFS($F$4:$F$21,$D$4:$D$21,$N$4,$C$4:$C$21,L9)</f>
        <v>13.05</v>
      </c>
      <c r="O9" s="12">
        <f>SUMIFS($G$4:$G$21,$D$4:$D$21,$N$4,$C$4:$C$21,L9)</f>
        <v>870</v>
      </c>
      <c r="P9" s="13">
        <f>SUMIFS($H$4:$H$21,$D$4:$D$21,$N$4,$C$4:$C$21,L9)</f>
        <v>0</v>
      </c>
      <c r="Q9" s="13">
        <f>SUMIFS($I$4:$I$21,$D$4:$D$21,$N$4,$C$4:$C$21,L9)</f>
        <v>0</v>
      </c>
    </row>
    <row r="10" spans="3:17">
      <c r="C10" s="26">
        <v>41276</v>
      </c>
      <c r="D10" s="25" t="s">
        <v>9</v>
      </c>
      <c r="E10" s="25">
        <v>254</v>
      </c>
      <c r="F10" s="25">
        <f t="shared" si="0"/>
        <v>3.81</v>
      </c>
      <c r="G10" s="25">
        <v>254</v>
      </c>
      <c r="H10" s="25">
        <f t="shared" si="1"/>
        <v>0</v>
      </c>
      <c r="I10" s="25"/>
      <c r="L10" s="10">
        <v>41276</v>
      </c>
      <c r="M10" s="12">
        <f>SUMIFS($E$4:$E$21,$D$4:$D$21,$N$4,$C$4:$C$21,L10)</f>
        <v>365</v>
      </c>
      <c r="N10" s="12">
        <f>SUMIFS($F$4:$F$21,$D$4:$D$21,$N$4,$C$4:$C$21,L10)</f>
        <v>5.4749999999999996</v>
      </c>
      <c r="O10" s="12">
        <f>SUMIFS($G$4:$G$21,$D$4:$D$21,$N$4,$C$4:$C$21,L10)</f>
        <v>300</v>
      </c>
      <c r="P10" s="13">
        <f>SUMIFS($H$4:$H$21,$D$4:$D$21,$N$4,$C$4:$C$21,L10)</f>
        <v>65</v>
      </c>
      <c r="Q10" s="13">
        <f>SUMIFS($I$4:$I$21,$D$4:$D$21,$N$4,$C$4:$C$21,L10)</f>
        <v>45</v>
      </c>
    </row>
    <row r="11" spans="3:17" ht="15.75" thickBot="1">
      <c r="C11" s="26">
        <v>41276</v>
      </c>
      <c r="D11" s="25" t="s">
        <v>7</v>
      </c>
      <c r="E11" s="25">
        <v>740</v>
      </c>
      <c r="F11" s="25">
        <f t="shared" si="0"/>
        <v>11.1</v>
      </c>
      <c r="G11" s="25">
        <v>740</v>
      </c>
      <c r="H11" s="25">
        <f t="shared" si="1"/>
        <v>0</v>
      </c>
      <c r="I11" s="25"/>
      <c r="L11" s="11">
        <v>41277</v>
      </c>
      <c r="M11" s="12">
        <f>SUMIFS($E$4:$E$21,$D$4:$D$21,$N$4,$C$4:$C$21,L11)</f>
        <v>2965</v>
      </c>
      <c r="N11" s="12">
        <f>SUMIFS($F$4:$F$21,$D$4:$D$21,$N$4,$C$4:$C$21,L11)</f>
        <v>44.475000000000001</v>
      </c>
      <c r="O11" s="12">
        <f>SUMIFS($G$4:$G$21,$D$4:$D$21,$N$4,$C$4:$C$21,L11)</f>
        <v>2700</v>
      </c>
      <c r="P11" s="13">
        <f>SUMIFS($H$4:$H$21,$D$4:$D$21,$N$4,$C$4:$C$21,L11)</f>
        <v>265</v>
      </c>
      <c r="Q11" s="13">
        <f>SUMIFS($I$4:$I$21,$D$4:$D$21,$N$4,$C$4:$C$21,L11)</f>
        <v>62</v>
      </c>
    </row>
    <row r="12" spans="3:17" ht="15.75" thickBot="1">
      <c r="C12" s="26">
        <v>41276</v>
      </c>
      <c r="D12" s="25" t="s">
        <v>8</v>
      </c>
      <c r="E12" s="25">
        <v>365</v>
      </c>
      <c r="F12" s="25">
        <f t="shared" si="0"/>
        <v>5.4749999999999996</v>
      </c>
      <c r="G12" s="25">
        <v>300</v>
      </c>
      <c r="H12" s="25">
        <f t="shared" si="1"/>
        <v>65</v>
      </c>
      <c r="I12" s="25">
        <v>45</v>
      </c>
      <c r="L12" s="6" t="s">
        <v>19</v>
      </c>
      <c r="M12" s="4"/>
      <c r="N12" s="4"/>
      <c r="O12" s="4"/>
      <c r="P12" s="5"/>
      <c r="Q12" s="5"/>
    </row>
    <row r="13" spans="3:17" ht="15" customHeight="1">
      <c r="C13" s="26">
        <v>41276</v>
      </c>
      <c r="D13" s="25" t="s">
        <v>7</v>
      </c>
      <c r="E13" s="25">
        <v>742</v>
      </c>
      <c r="F13" s="25">
        <f t="shared" si="0"/>
        <v>11.13</v>
      </c>
      <c r="G13" s="25">
        <v>42</v>
      </c>
      <c r="H13" s="25">
        <f t="shared" si="1"/>
        <v>700</v>
      </c>
      <c r="I13" s="25"/>
      <c r="L13" s="22" t="s">
        <v>21</v>
      </c>
      <c r="M13" s="22"/>
      <c r="N13" s="22"/>
      <c r="O13" s="22"/>
      <c r="P13" s="22"/>
    </row>
    <row r="14" spans="3:17" ht="15" customHeight="1">
      <c r="C14" s="26">
        <v>41277</v>
      </c>
      <c r="D14" s="25" t="s">
        <v>9</v>
      </c>
      <c r="E14" s="25">
        <v>635</v>
      </c>
      <c r="F14" s="25">
        <f t="shared" si="0"/>
        <v>9.5250000000000004</v>
      </c>
      <c r="G14" s="25">
        <v>600</v>
      </c>
      <c r="H14" s="25">
        <f t="shared" si="1"/>
        <v>35</v>
      </c>
      <c r="I14" s="25"/>
      <c r="L14" s="23"/>
      <c r="M14" s="23"/>
      <c r="N14" s="23"/>
      <c r="O14" s="23"/>
      <c r="P14" s="23"/>
    </row>
    <row r="15" spans="3:17" ht="15" customHeight="1">
      <c r="C15" s="26">
        <v>41277</v>
      </c>
      <c r="D15" s="25" t="s">
        <v>7</v>
      </c>
      <c r="E15" s="25">
        <v>412</v>
      </c>
      <c r="F15" s="25">
        <f t="shared" si="0"/>
        <v>6.18</v>
      </c>
      <c r="G15" s="25">
        <v>400</v>
      </c>
      <c r="H15" s="25">
        <f t="shared" si="1"/>
        <v>12</v>
      </c>
      <c r="I15" s="25"/>
      <c r="L15" s="23"/>
      <c r="M15" s="23"/>
      <c r="N15" s="23"/>
      <c r="O15" s="23"/>
      <c r="P15" s="23"/>
    </row>
    <row r="16" spans="3:17" ht="15" customHeight="1">
      <c r="C16" s="26">
        <v>41277</v>
      </c>
      <c r="D16" s="25" t="s">
        <v>8</v>
      </c>
      <c r="E16" s="25">
        <v>365</v>
      </c>
      <c r="F16" s="25">
        <f t="shared" si="0"/>
        <v>5.4749999999999996</v>
      </c>
      <c r="G16" s="25">
        <v>300</v>
      </c>
      <c r="H16" s="25">
        <f t="shared" si="1"/>
        <v>65</v>
      </c>
      <c r="I16" s="25">
        <v>7</v>
      </c>
      <c r="L16" s="23"/>
      <c r="M16" s="23"/>
      <c r="N16" s="23"/>
      <c r="O16" s="23"/>
      <c r="P16" s="23"/>
    </row>
    <row r="17" spans="3:16" ht="15" customHeight="1">
      <c r="C17" s="26">
        <v>41277</v>
      </c>
      <c r="D17" s="25" t="s">
        <v>8</v>
      </c>
      <c r="E17" s="25">
        <v>700</v>
      </c>
      <c r="F17" s="25">
        <f t="shared" si="0"/>
        <v>10.5</v>
      </c>
      <c r="G17" s="25">
        <v>500</v>
      </c>
      <c r="H17" s="25">
        <f t="shared" si="1"/>
        <v>200</v>
      </c>
      <c r="I17" s="25"/>
      <c r="L17" s="23"/>
      <c r="M17" s="23"/>
      <c r="N17" s="23"/>
      <c r="O17" s="23"/>
      <c r="P17" s="23"/>
    </row>
    <row r="18" spans="3:16" ht="15" customHeight="1">
      <c r="C18" s="26">
        <v>41277</v>
      </c>
      <c r="D18" s="25" t="s">
        <v>9</v>
      </c>
      <c r="E18" s="25">
        <v>900</v>
      </c>
      <c r="F18" s="25">
        <f t="shared" si="0"/>
        <v>13.5</v>
      </c>
      <c r="G18" s="25">
        <v>500</v>
      </c>
      <c r="H18" s="25">
        <f t="shared" si="1"/>
        <v>400</v>
      </c>
      <c r="I18" s="25"/>
      <c r="L18" s="23"/>
      <c r="M18" s="23"/>
      <c r="N18" s="23"/>
      <c r="O18" s="23"/>
      <c r="P18" s="23"/>
    </row>
    <row r="19" spans="3:16" ht="15" customHeight="1">
      <c r="C19" s="26">
        <v>41277</v>
      </c>
      <c r="D19" s="25" t="s">
        <v>8</v>
      </c>
      <c r="E19" s="25">
        <v>1000</v>
      </c>
      <c r="F19" s="25">
        <f t="shared" si="0"/>
        <v>15</v>
      </c>
      <c r="G19" s="25">
        <v>1000</v>
      </c>
      <c r="H19" s="25">
        <f t="shared" si="1"/>
        <v>0</v>
      </c>
      <c r="I19" s="25">
        <v>22</v>
      </c>
      <c r="L19" s="23"/>
      <c r="M19" s="23"/>
      <c r="N19" s="23"/>
      <c r="O19" s="23"/>
      <c r="P19" s="23"/>
    </row>
    <row r="20" spans="3:16" ht="15" customHeight="1">
      <c r="C20" s="26">
        <v>41277</v>
      </c>
      <c r="D20" s="25" t="s">
        <v>8</v>
      </c>
      <c r="E20" s="25">
        <v>600</v>
      </c>
      <c r="F20" s="25">
        <f t="shared" si="0"/>
        <v>9</v>
      </c>
      <c r="G20" s="25">
        <v>600</v>
      </c>
      <c r="H20" s="25">
        <f t="shared" si="1"/>
        <v>0</v>
      </c>
      <c r="I20" s="25"/>
      <c r="L20" s="23"/>
      <c r="M20" s="23"/>
      <c r="N20" s="23"/>
      <c r="O20" s="23"/>
      <c r="P20" s="23"/>
    </row>
    <row r="21" spans="3:16" ht="15" customHeight="1">
      <c r="C21" s="26">
        <v>41277</v>
      </c>
      <c r="D21" s="25" t="s">
        <v>8</v>
      </c>
      <c r="E21" s="25">
        <v>300</v>
      </c>
      <c r="F21" s="25">
        <f t="shared" si="0"/>
        <v>4.5</v>
      </c>
      <c r="G21" s="25">
        <v>300</v>
      </c>
      <c r="H21" s="25">
        <f t="shared" si="1"/>
        <v>0</v>
      </c>
      <c r="I21" s="25">
        <v>33</v>
      </c>
      <c r="L21" s="23"/>
      <c r="M21" s="23"/>
      <c r="N21" s="23"/>
      <c r="O21" s="23"/>
      <c r="P21" s="23"/>
    </row>
    <row r="22" spans="3:16" ht="15" customHeight="1">
      <c r="C22" s="17" t="s">
        <v>5</v>
      </c>
      <c r="D22" s="3"/>
      <c r="E22" s="3"/>
      <c r="F22" s="3"/>
      <c r="G22" s="3"/>
      <c r="H22" s="3"/>
      <c r="I22" s="3"/>
      <c r="L22" s="23"/>
      <c r="M22" s="23"/>
      <c r="N22" s="23"/>
      <c r="O22" s="23"/>
      <c r="P22" s="23"/>
    </row>
    <row r="23" spans="3:16" ht="15" customHeight="1">
      <c r="C23" s="17"/>
      <c r="D23" s="3"/>
      <c r="E23" s="3"/>
      <c r="F23" s="3"/>
      <c r="G23" s="3"/>
      <c r="H23" s="3"/>
      <c r="I23" s="3"/>
      <c r="L23" s="23"/>
      <c r="M23" s="23"/>
      <c r="N23" s="23"/>
      <c r="O23" s="23"/>
      <c r="P23" s="23"/>
    </row>
    <row r="24" spans="3:16" ht="15" customHeight="1">
      <c r="C24" s="17"/>
      <c r="D24" s="3"/>
      <c r="E24" s="3"/>
      <c r="F24" s="3"/>
      <c r="G24" s="3"/>
      <c r="H24" s="3"/>
      <c r="I24" s="3"/>
      <c r="L24" s="23"/>
      <c r="M24" s="23"/>
      <c r="N24" s="23"/>
      <c r="O24" s="23"/>
      <c r="P24" s="23"/>
    </row>
    <row r="25" spans="3:16">
      <c r="C25" s="17"/>
      <c r="D25" s="3"/>
      <c r="E25" s="3"/>
      <c r="F25" s="3"/>
      <c r="G25" s="3"/>
      <c r="H25" s="3"/>
      <c r="I25" s="3"/>
      <c r="L25" s="23"/>
      <c r="M25" s="23"/>
      <c r="N25" s="23"/>
      <c r="O25" s="23"/>
      <c r="P25" s="23"/>
    </row>
    <row r="26" spans="3:16">
      <c r="L26" s="23"/>
      <c r="M26" s="23"/>
      <c r="N26" s="23"/>
      <c r="O26" s="23"/>
      <c r="P26" s="23"/>
    </row>
  </sheetData>
  <mergeCells count="10">
    <mergeCell ref="C1:G1"/>
    <mergeCell ref="C22:C25"/>
    <mergeCell ref="L1:Q1"/>
    <mergeCell ref="L4:M4"/>
    <mergeCell ref="N4:O4"/>
    <mergeCell ref="L6:M6"/>
    <mergeCell ref="N6:O6"/>
    <mergeCell ref="L5:M5"/>
    <mergeCell ref="N5:O5"/>
    <mergeCell ref="L13:P2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2013-06-17T10:22:47Z</dcterms:modified>
</cp:coreProperties>
</file>